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Zamówienia Publiczne\Maja\2019 zp 61 ortopedia III_OTWARCIE 09_09\SIWZ_JEDZ_ZALACZNIKI_\"/>
    </mc:Choice>
  </mc:AlternateContent>
  <bookViews>
    <workbookView xWindow="0" yWindow="0" windowWidth="25200" windowHeight="11385"/>
  </bookViews>
  <sheets>
    <sheet name="Arkusz1" sheetId="1" r:id="rId1"/>
  </sheets>
  <definedNames>
    <definedName name="_xlnm.Print_Area" localSheetId="0">Arkusz1!$A$1:$N$79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 l="1"/>
  <c r="H55" i="1"/>
  <c r="F53" i="1"/>
  <c r="F52" i="1"/>
  <c r="H52" i="1" s="1"/>
  <c r="I52" i="1" s="1"/>
  <c r="H54" i="1" l="1"/>
  <c r="I54" i="1" s="1"/>
  <c r="H53" i="1"/>
  <c r="I53" i="1" s="1"/>
  <c r="F50" i="1"/>
  <c r="F38" i="1"/>
  <c r="H38" i="1" s="1"/>
  <c r="I38" i="1" s="1"/>
  <c r="F37" i="1"/>
  <c r="H37" i="1" s="1"/>
  <c r="I37" i="1" s="1"/>
  <c r="F64" i="1" l="1"/>
  <c r="F65" i="1"/>
  <c r="F66" i="1"/>
  <c r="H66" i="1" s="1"/>
  <c r="F67" i="1"/>
  <c r="F68" i="1"/>
  <c r="H68" i="1" s="1"/>
  <c r="I68" i="1" s="1"/>
  <c r="F63" i="1"/>
  <c r="H63" i="1" s="1"/>
  <c r="F62" i="1"/>
  <c r="F61" i="1"/>
  <c r="H61" i="1" s="1"/>
  <c r="I61" i="1" s="1"/>
  <c r="F60" i="1"/>
  <c r="H60" i="1" s="1"/>
  <c r="I60" i="1" s="1"/>
  <c r="F59" i="1"/>
  <c r="H59" i="1" s="1"/>
  <c r="F58" i="1"/>
  <c r="F49" i="1"/>
  <c r="H49" i="1" s="1"/>
  <c r="F48" i="1"/>
  <c r="H48" i="1" s="1"/>
  <c r="I48" i="1" s="1"/>
  <c r="F47" i="1"/>
  <c r="H47" i="1" s="1"/>
  <c r="I47" i="1" s="1"/>
  <c r="F46" i="1"/>
  <c r="F45" i="1"/>
  <c r="H45" i="1" s="1"/>
  <c r="F44" i="1"/>
  <c r="H44" i="1" s="1"/>
  <c r="I44" i="1" s="1"/>
  <c r="F43" i="1"/>
  <c r="H43" i="1" s="1"/>
  <c r="I43" i="1" s="1"/>
  <c r="F42" i="1"/>
  <c r="F55" i="1"/>
  <c r="F28" i="1"/>
  <c r="H28" i="1" s="1"/>
  <c r="I28" i="1" s="1"/>
  <c r="F29" i="1"/>
  <c r="H29" i="1" s="1"/>
  <c r="F30" i="1"/>
  <c r="H30" i="1" s="1"/>
  <c r="F31" i="1"/>
  <c r="F32" i="1"/>
  <c r="F33" i="1"/>
  <c r="H33" i="1" s="1"/>
  <c r="F34" i="1"/>
  <c r="H34" i="1" s="1"/>
  <c r="F16" i="1"/>
  <c r="H16" i="1" s="1"/>
  <c r="F17" i="1"/>
  <c r="H17" i="1" s="1"/>
  <c r="I17" i="1" s="1"/>
  <c r="F69" i="1" l="1"/>
  <c r="H67" i="1"/>
  <c r="I67" i="1" s="1"/>
  <c r="I66" i="1"/>
  <c r="H65" i="1"/>
  <c r="I65" i="1" s="1"/>
  <c r="H64" i="1"/>
  <c r="I64" i="1" s="1"/>
  <c r="H58" i="1"/>
  <c r="I59" i="1"/>
  <c r="H62" i="1"/>
  <c r="I62" i="1" s="1"/>
  <c r="I63" i="1"/>
  <c r="I45" i="1"/>
  <c r="I49" i="1"/>
  <c r="H42" i="1"/>
  <c r="H46" i="1"/>
  <c r="I46" i="1" s="1"/>
  <c r="H50" i="1"/>
  <c r="I50" i="1" s="1"/>
  <c r="H40" i="1"/>
  <c r="I34" i="1"/>
  <c r="H32" i="1"/>
  <c r="I32" i="1" s="1"/>
  <c r="H31" i="1"/>
  <c r="I31" i="1" s="1"/>
  <c r="I30" i="1"/>
  <c r="I33" i="1"/>
  <c r="I29" i="1"/>
  <c r="I16" i="1"/>
  <c r="F6" i="1"/>
  <c r="F7" i="1"/>
  <c r="F8" i="1"/>
  <c r="F9" i="1"/>
  <c r="F10" i="1"/>
  <c r="H10" i="1" s="1"/>
  <c r="F11" i="1"/>
  <c r="F12" i="1"/>
  <c r="H12" i="1" s="1"/>
  <c r="I12" i="1" s="1"/>
  <c r="F13" i="1"/>
  <c r="F14" i="1"/>
  <c r="F15" i="1"/>
  <c r="H15" i="1" s="1"/>
  <c r="F24" i="1"/>
  <c r="F26" i="1"/>
  <c r="F27" i="1"/>
  <c r="F35" i="1"/>
  <c r="H35" i="1" s="1"/>
  <c r="I35" i="1" s="1"/>
  <c r="F73" i="1"/>
  <c r="H73" i="1" s="1"/>
  <c r="F74" i="1"/>
  <c r="H74" i="1" s="1"/>
  <c r="F75" i="1"/>
  <c r="F76" i="1"/>
  <c r="H76" i="1" s="1"/>
  <c r="F77" i="1"/>
  <c r="H77" i="1" s="1"/>
  <c r="F72" i="1"/>
  <c r="H72" i="1" s="1"/>
  <c r="I58" i="1" l="1"/>
  <c r="I69" i="1" s="1"/>
  <c r="H69" i="1"/>
  <c r="I42" i="1"/>
  <c r="I40" i="1"/>
  <c r="H24" i="1"/>
  <c r="F18" i="1"/>
  <c r="H6" i="1"/>
  <c r="I6" i="1" s="1"/>
  <c r="I15" i="1"/>
  <c r="H14" i="1"/>
  <c r="I14" i="1" s="1"/>
  <c r="H13" i="1"/>
  <c r="I13" i="1" s="1"/>
  <c r="H11" i="1"/>
  <c r="I11" i="1" s="1"/>
  <c r="I10" i="1"/>
  <c r="H9" i="1"/>
  <c r="I9" i="1" s="1"/>
  <c r="H8" i="1"/>
  <c r="I8" i="1" s="1"/>
  <c r="H7" i="1"/>
  <c r="I7" i="1" s="1"/>
  <c r="H25" i="1"/>
  <c r="I25" i="1" s="1"/>
  <c r="H27" i="1"/>
  <c r="I27" i="1" s="1"/>
  <c r="H26" i="1"/>
  <c r="I26" i="1" s="1"/>
  <c r="I74" i="1"/>
  <c r="I72" i="1"/>
  <c r="I77" i="1"/>
  <c r="I76" i="1"/>
  <c r="H75" i="1"/>
  <c r="I75" i="1" s="1"/>
  <c r="I73" i="1"/>
  <c r="F78" i="1"/>
  <c r="I24" i="1" l="1"/>
  <c r="H18" i="1"/>
  <c r="I18" i="1" s="1"/>
  <c r="H78" i="1"/>
  <c r="I78" i="1"/>
</calcChain>
</file>

<file path=xl/sharedStrings.xml><?xml version="1.0" encoding="utf-8"?>
<sst xmlns="http://schemas.openxmlformats.org/spreadsheetml/2006/main" count="186" uniqueCount="89">
  <si>
    <t>pakiet 3</t>
  </si>
  <si>
    <t>Opis przedmiotu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</si>
  <si>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</si>
  <si>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</si>
  <si>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</si>
  <si>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</si>
  <si>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</si>
  <si>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</si>
  <si>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</si>
  <si>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</si>
  <si>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Ilość szt. w opakowaniu handlowym</t>
  </si>
  <si>
    <t>Cena netto za op. handlowe</t>
  </si>
  <si>
    <t>Nr katalogowy</t>
  </si>
  <si>
    <t>Depozyt</t>
  </si>
  <si>
    <t>pakiet 1</t>
  </si>
  <si>
    <t>pakiet 2</t>
  </si>
  <si>
    <t>szt.</t>
  </si>
  <si>
    <t>RAZEM:</t>
  </si>
  <si>
    <t>Pozycja</t>
  </si>
  <si>
    <t>Proteza rewizyjna stawu biodrowego</t>
  </si>
  <si>
    <t>Trzpień rewizyjny – modularny złożony z części krętarzowej i dystalnej. Wykonany ze stopu tytanu.Obie części łączone ze sobą za pomocą konusa stopu CoCr.</t>
  </si>
  <si>
    <t xml:space="preserve">Część krętarzowa w dwóch typach (standardowej i szerokiej) o długości od 55mm do 105mm ze skokiem co 10mm – wyposażona w otwór po stronie przyśrodkowej z możliwością regulacji ante/retrotorsji w zakresie +/- 40 stopni. </t>
  </si>
  <si>
    <t>Część dystalna (trzpień) w dwóch wersjach – prosta i zakrzywiona, w grubościach od 14 do 28mm (ze skokiem  co 2mm) i dł. 120, 140, 200 i 260mm.</t>
  </si>
  <si>
    <t>Głowy metalowe CoCr 28,32, 36mm.</t>
  </si>
  <si>
    <t>Panewka rewizyjna bezcementowa  typu  press-fit wykonana ze stopu tytanu w technologii druku 3D, pokryta tytanową okładziną porowatą napylaną próżniowo i dodatkowo warstwą hydroksyapatytu. Panewka umożliwiająca  dodatkową stabilizację śrubami, z otworami na śruby zaślepionymi fabrycznie. Wkłady do panewki symetryczne, asymetryczne, półzwiązane na głowy rosnące 28,32,36mm, w rozmiarach średnicy zewnętrznej od minimum 46mm do minimum 70mm ze skokiem co 2mm.</t>
  </si>
  <si>
    <t>Panewka rewizyjna bezcementowa stawu biodrowego. Panewka – rewizyjna wykonana z tantalu, o porowatej strukturze, zbliżonej w ujęciu 3D do struktury kości gąbczastej. Implant panewkowy z systemem towarzyszących uzupełnień, pozwalających na zaopatrzenie defektów strukturalnych panewki kostnej i jej otoczenia, w zakresie od I stopnia do IIIB stopnia w klasyfikacji Paprockiego.</t>
  </si>
  <si>
    <t>Wkłady z polietylenu wysokousieciowionego, symetryczne, asymetryczne na głowy rosnące 28,32,36mm.</t>
  </si>
  <si>
    <t>Augment TM do uzupełnienia stropu wykonane w całości z tantalu, w 6 średnicach i 4 wysokościach.</t>
  </si>
  <si>
    <t>Łaty TM do dna panewki 26, 32, 36 mm wykonane w całości z tantalu.</t>
  </si>
  <si>
    <t>Protezy TM kolumny miednicy dostępne w 4 rozmiarachwykonane w całości z tantalu.</t>
  </si>
  <si>
    <t>Podkładki TM do augmentów 5, 10,15° wykonane w całości z tantalu.</t>
  </si>
  <si>
    <t>Kosz rewizyjny TM  Dostępne w prawej i lewej konfiguracji, wersje z długim i krótkim ramieniem. Po 10 rozmiarów każdy, w zakresie 48-68mm.</t>
  </si>
  <si>
    <t>Śruby panewkowe 6,5mm.</t>
  </si>
  <si>
    <t xml:space="preserve">*  na czas trwania kontraktu, oferent użyczy instrumentarium i napęd akumulatorowy </t>
  </si>
  <si>
    <t>Pierwotna nawigowalna proteza stawu kolanowego.</t>
  </si>
  <si>
    <t>Element piszczelowy cementowany dla wersji CR/PS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</si>
  <si>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cementowany - część udowa anatomiczna (lewa i prawa) w wersji CR/PS, wykonana z chromokobaltu przynajmniej w 12 rozmiarach dla każdej ze stron.</t>
  </si>
  <si>
    <t>Element piszczelowy antyalergiczny cementowany dla wersji CR/PS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</si>
  <si>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antyalergiczny cementowany - część udowa anatomiczna (lewa i prawa) w wersji CR/PS, wykonana z chromokobaltu przynajmniej w 12 rozmiarach dla każdej ze stron.</t>
  </si>
  <si>
    <t>Wkład polietylenowy realizujący 3 stopniowe tyłopochylenie dla wersji CR - standard , PS - tylnostabilizowanej oraz typ UC ( duża zborność po usunięciu więzadła krzyżowego). Wysokość wkładów w rozmiarze od 10 do 20 mm ze skokiem co 2 mm.</t>
  </si>
  <si>
    <t>Podkładka augumentacyjna ubytków kości piszczelowej o grubościach 4mm i 8mm w 5 rozmiarach.</t>
  </si>
  <si>
    <t>Podkładka augumentacyjna antyalergiczna ubytków kości piszczelowej o grubościach 4mm i 8mm w 5 rozmiarach.</t>
  </si>
  <si>
    <t>Przedłużka cementowa komponentów piszczelowych o średnicy 10,12,14 mm oraz długości 52 mm i 92 mm.</t>
  </si>
  <si>
    <t>Przedłużka cementowa antyalergiczna komponentów piszczelowych o średnicy 10,12,14 mm oraz długości 52 mm i 92 mm.</t>
  </si>
  <si>
    <t>Przedłużka bezcementowa komponentów piszczelowych o średnicy 10,12,14 mm oraz długości 92 mm i 132 mm.</t>
  </si>
  <si>
    <t>Przedłużka bezcecementowa antyalergiczna komponentów piszczelowych o średnicy 10,12,14 mm oraz długości 92 mm i 132 mm.</t>
  </si>
  <si>
    <t xml:space="preserve">Implant rzepki. </t>
  </si>
  <si>
    <t xml:space="preserve">Rewizyjna nawigowalna proteza stawu kolanowego - pół związana. </t>
  </si>
  <si>
    <t xml:space="preserve">Proteza rewizyjna -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 </t>
  </si>
  <si>
    <t>kpl.</t>
  </si>
  <si>
    <t xml:space="preserve">Proteza rewizyjna antyalergiczna -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 </t>
  </si>
  <si>
    <t>Rewizyjna nawigowalna proteza stawu kolanowego - związana  oparta o machizm zawiasowy.</t>
  </si>
  <si>
    <t>Komponent udowy przynajmniej w trzech rozmiarach dla każdej ze stron z możliwością dokręcenia przedłużek offsetowych zarówno w wersji cementowanej (przynajmniej w dwóch długościach i trzech średnicach) jak i bezcementowej ( przynajmniej w dwóch długościach i dziewięciu średnicach ). Bloczki dystalne jak i tylno-dystalne o grubościach 4mm,8mm,12mm zapewniające uzupełnienie ubytków kostnych po stronie udowej
Komponent piszczelowy uniwersalny przynajmniej w trzech rozmiarach z możliwością dokręcenia przedłużek offsetowych zarówno w wersji cementowanej(przynajmniej w dwóch długościach i trzech średnicach) jak i bezcementowej ( przynajmniej w dwóch długościach i dziesięciu średnicach). Podkładki augmentacyjne pod komponent piszczelowy  o grubościach 4mm,8mm,12mm,16mm.
Wkładka polietylenowa wykonana z polietylenu o podwyższonej odporności na ścieranie o grubościach od 10mm do 24mm włącznie ze skokiem co 2mm.Rzepka dostępna w sześciu rozmiarach. Endoproteza musi  zapewniać możliwość wykonywania wahań rotacyjnych +/- 12 stopni .</t>
  </si>
  <si>
    <t>Proteza rewizyjna stawu biodrowego.</t>
  </si>
  <si>
    <t>Trzpień rewizyjny modularny - o długościach od 240 mm do 400 mm włącznie i promieniu wygięcia 1200 mm; osadzany na press-fit z możliwością podwójnego ryglowania w części dalszej (jeden otwór statyczny, drugi dynamiczny) - pokryty celownikiem. Część proksymalna w trzech rozmiarach i trzech długościach dla każdego rozmiaru pokryta w części międzykrętarzowej napyleniem tytanowym, o zmiennym offsecie uzależnionym od stosowanego rozmiaru. W części bliższej grzebień poprawiający stabilność rotacyjną z otworami umożliwiającymi mocowanie krętarza wielkiego. System musi umożliwiać pełen zakres kombinacji zestawienia części bliższej i dalszej endoprotezy . Mocowanie obu części musi umożliwiać płynny wybór żądanego kąta ante lub retrotorsji. System musi umożliwiać procedurę operacyjną opartą na zestawianiu implantu in situ a także na jego implantację w całości  (w zależności od potrzeb śródoperacyjnych).</t>
  </si>
  <si>
    <t>Głowa metalowa, konus 12 /14 mm śr 28 do 40 mm dł  S, M, L, XL, XXL.</t>
  </si>
  <si>
    <t>Kosz rewizyjny. Pierścienie antyprotruzyjne anatomiczne (prawe i lewe ) w trzech rozmiarach dla każdej strony, do operacji rewizyjnych części panewkowej stawu biodrowego, wykonane z tytanu, do osadzania panewek z użyciem cementu chirurgicznego. W komplecie 5 śrub tytanowych gąbczastych o długości od 20 mm do 50 mm.</t>
  </si>
  <si>
    <t xml:space="preserve">Jałowy, gotowy do użycia roztwór do płukania  śródoperacyjnego w pierwotnej i  rewizyjnej artroplastyce biodra i kolana,baru i rekonstrukcji piersi zapobigający zakażeniom. W składzie zawierający roztwór Ringera i PHMB 0,04% (polihaeksanidynę), możliwość płukania ręcznego lub pulsacyjnego przez jednorazowy system do płukania ran </t>
  </si>
  <si>
    <t>płyn 250 ml</t>
  </si>
  <si>
    <t xml:space="preserve">Automat bateryjny do płukania ran. </t>
  </si>
  <si>
    <t>Cement kostny z gentamycyną mieszany próżniowo 60g - Całkowicie hermetyczny system do próżniowego mieszania i podawania cementu, zawierający fabrycznie umieszczony wewnątrz cement z gentamycyną o wadze 60g. System nie wymagający stosowania pompy próżniowej. Stosunek proszku do płynu 3:1.</t>
  </si>
  <si>
    <t>Jednorazowe ostrze piły oscylacyjnej dedykowane do istrumentarium.</t>
  </si>
  <si>
    <t>Spacery kolanowe  z gentamycyną– fabrycznie sterylne i gotowe do użycia- 3 rozmiary. Szerokość tacy piszczelowej od 60mm do 80mm włącznie. Dawka gentamycyny zwiększająca się wraz z rozmiarem ( od 0,9g do 1,8g)</t>
  </si>
  <si>
    <t>Spacer kolanowy fabrycznie sterylny, posiadający część udową i piszczelową, zawierający dwa antybiotyki: gentamycynę i wankomycynę.  Szerokość tacy piszczelowej od 60mm do 90mm włącznie. Dawka gentamycyny zwiększająca się wraz z rozmiarem (od 0,9g do 2,7 g).</t>
  </si>
  <si>
    <t>Spacer biodrowy fabrycznie sterylny , zawierający dwa antybiotyki: gentamycynę i wankomycynę. Dostepny przynajmniej w 6 rozmiarach (3 z krótkim trzpieniem i 3 z długim trzpieniem). Wewnątrz spacera znajduje się trzpień ze stali szlachetnej pozwalający na częściowe obciążanie.</t>
  </si>
  <si>
    <t>Spacery biodrowe z gentamycyną – fabrycznie sterylne i gotowe do użycia- 12 rozmiarów. Każdy z metalowym trzpieniem wewnątrz, umożliwiającym częściowe obciążanie kończyny. Dostępne  3 rozmiary z krótkim trzpieniem ( do 98 mm włącznie) oraz 3 z długim trzpieniem ( do 211 mm włącznie). Niezależnie każdy spacer ( z długim  i krótkim trzpieniem) dostępny w wersji o przekroju prostokątnym ( spłaszczony w projekcji A-P). Dawka gentamycyny zwiększająca się wraz z rozmiarem- od 1,1g do 3,2g.</t>
  </si>
  <si>
    <t>Drut Kischnera - trójgraniec Ø - 1,2 mm, L -150 mm- 310 mm.</t>
  </si>
  <si>
    <t>Drut Kischnera - trójgraniec Ø - 1,4 mm, L -150 mm- 310 mm.</t>
  </si>
  <si>
    <t>Drut Kischnera - trójgraniec Ø - 1,6 mm, L -150 mm- 310 mm.</t>
  </si>
  <si>
    <t>Drut Kischnera - trójgraniec Ø - 1,8 mm, L -150 mm- 310 mm.</t>
  </si>
  <si>
    <t>Drut Kischnera - trójgraniec Ø - 2,0 mm, L -150 mm- 310 mm.</t>
  </si>
  <si>
    <t>Drut Kischnera - trójgraniec Ø - 2,2 mm, L -150 mm- 310 mm.</t>
  </si>
  <si>
    <t>Drut Kischnera - trójgraniec Ø - 0,8 mm, L -150 mm- 310 mm.</t>
  </si>
  <si>
    <t>Drut Kischnera - trójgraniec Ø - 1,0 mm, L -150 mm- 310 mm.</t>
  </si>
  <si>
    <t>Drut do wiązania odłamów kostnych Ø - 1,0 mm,  L -10 m.</t>
  </si>
  <si>
    <t>Drut do wiązania odłamów kostnych Ø - 1,2 mm,  L -10 m.</t>
  </si>
  <si>
    <t>Gwóźdź Kirschnera  gwintowany 1,6 mm  2 mm, L - 180 mm - 310 mm.</t>
  </si>
  <si>
    <t>pakiet 4</t>
  </si>
  <si>
    <t>Grotowkręty kostne samogwintujące , samowiercące , stal austenityczna (ø3-4 mm  dł. 60-180 mm) średnice gwintu-10-50mm.</t>
  </si>
  <si>
    <t>Grotowkręty kostne stalowe,ze stali austenitycznej ,  samowiercące i samogwintujące( ø5 mm, 6 mm, dł. 120-250 mm)srednice gwintu 30-80mm.</t>
  </si>
  <si>
    <t>Grotowkręty kostne stalowe ze stali austenitycznej,  dwustronne, ø 4/5 mm, długość : 250 x50 mm,  ø 5/6 mm długość : 300x40 mm.</t>
  </si>
  <si>
    <t>Grotowkręty kostne stalowe, ze stali austenitycznej , samowiercące ,hybrydowe o zmniejszonej średnicy gwintu ,  ø 4/5 mm, długość 150x40mm , ø 3/5 mm, długość 120x20 mm.</t>
  </si>
  <si>
    <t>Grotowkręty kostne stalowe, ze stali austenitycznej , samowiercące ,hybrydowe - o zmniejszonej średnicy gwintu ,gąbczaste  ø5/6 mm 250x70.</t>
  </si>
  <si>
    <t>Grotowkręty kostne tytanowe, ø5 mm x 120,150, 180.</t>
  </si>
  <si>
    <t xml:space="preserve">* dla pakietu nr 2  na czas trwania kontraktu, oferent użyczy instrumentarium 
i napęd akumulatorowy </t>
  </si>
  <si>
    <t>płyn 1000 ml</t>
  </si>
  <si>
    <t>ZP/PN/2019/61- ortopedia III</t>
  </si>
  <si>
    <t>Grotowkręty kostne do stabilizatorów zewnętrznych</t>
  </si>
  <si>
    <t>Załącznik nr 1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</si>
</sst>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[Red]\-#,##0.00\ [$zł-415]"/>
  </numFmts>
  <fonts count="18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Arial1"/>
      <charset val="238"/>
    </font>
    <font>
      <sz val="11"/>
      <color indexed="8"/>
      <name val="Arial2"/>
      <charset val="238"/>
    </font>
    <font>
      <b/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8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horizontal="left" vertical="center"/>
    </xf>
    <xf numFmtId="165" fontId="9" fillId="0" borderId="0" xfId="2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3" fontId="13" fillId="3" borderId="1" xfId="1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44" fontId="13" fillId="3" borderId="1" xfId="1" applyNumberFormat="1" applyFont="1" applyFill="1" applyBorder="1" applyAlignment="1">
      <alignment horizontal="center" vertical="center" wrapText="1"/>
    </xf>
    <xf numFmtId="44" fontId="14" fillId="3" borderId="1" xfId="1" applyNumberFormat="1" applyFont="1" applyFill="1" applyBorder="1" applyAlignment="1">
      <alignment horizontal="center" vertical="center" wrapText="1"/>
    </xf>
    <xf numFmtId="9" fontId="14" fillId="3" borderId="1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165" fontId="9" fillId="0" borderId="1" xfId="2" applyNumberFormat="1" applyFont="1" applyFill="1" applyBorder="1" applyAlignment="1">
      <alignment horizontal="right" vertical="center"/>
    </xf>
    <xf numFmtId="164" fontId="16" fillId="0" borderId="1" xfId="0" applyNumberFormat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10" fillId="0" borderId="0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2" fillId="4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5" fontId="9" fillId="0" borderId="4" xfId="2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164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4">
    <cellStyle name="Normalny" xfId="0" builtinId="0"/>
    <cellStyle name="Normalny 3" xfId="2"/>
    <cellStyle name="Normalny 4" xfId="3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Normal="100" zoomScaleSheetLayoutView="100" workbookViewId="0">
      <selection activeCell="I1" sqref="I1:N1"/>
    </sheetView>
  </sheetViews>
  <sheetFormatPr defaultRowHeight="15"/>
  <cols>
    <col min="1" max="1" width="8" style="46" customWidth="1"/>
    <col min="2" max="2" width="69.5703125" customWidth="1"/>
    <col min="3" max="3" width="7.140625" customWidth="1"/>
    <col min="4" max="4" width="6.5703125" customWidth="1"/>
    <col min="5" max="5" width="11" bestFit="1" customWidth="1"/>
    <col min="6" max="6" width="13.42578125" bestFit="1" customWidth="1"/>
    <col min="7" max="7" width="7.7109375" customWidth="1"/>
    <col min="8" max="8" width="12.85546875" customWidth="1"/>
    <col min="9" max="9" width="13.42578125" bestFit="1" customWidth="1"/>
    <col min="10" max="10" width="16.42578125" customWidth="1"/>
    <col min="11" max="11" width="12.28515625" customWidth="1"/>
    <col min="12" max="12" width="14.7109375" customWidth="1"/>
    <col min="13" max="13" width="14.42578125" customWidth="1"/>
  </cols>
  <sheetData>
    <row r="1" spans="1:14" ht="15.75">
      <c r="A1" s="63" t="s">
        <v>86</v>
      </c>
      <c r="B1" s="63"/>
      <c r="C1" s="63"/>
      <c r="D1" s="63"/>
      <c r="E1" s="63"/>
      <c r="F1" s="63"/>
      <c r="G1" s="63"/>
      <c r="H1" s="63"/>
      <c r="I1" s="74" t="s">
        <v>88</v>
      </c>
      <c r="J1" s="74"/>
      <c r="K1" s="74"/>
      <c r="L1" s="74"/>
      <c r="M1" s="74"/>
      <c r="N1" s="74"/>
    </row>
    <row r="2" spans="1:14" ht="15.7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ht="39.950000000000003" customHeight="1">
      <c r="A3" s="41"/>
      <c r="B3" s="3" t="s">
        <v>14</v>
      </c>
      <c r="C3" s="62" t="s">
        <v>19</v>
      </c>
      <c r="D3" s="62"/>
      <c r="E3" s="62"/>
      <c r="F3" s="62"/>
      <c r="G3" s="62"/>
      <c r="H3" s="62"/>
      <c r="I3" s="62"/>
      <c r="J3" s="62"/>
      <c r="K3" s="62"/>
      <c r="L3" s="1"/>
      <c r="M3" s="1"/>
    </row>
    <row r="4" spans="1:14" ht="60">
      <c r="A4" s="24" t="s">
        <v>18</v>
      </c>
      <c r="B4" s="24" t="s">
        <v>1</v>
      </c>
      <c r="C4" s="25" t="s">
        <v>2</v>
      </c>
      <c r="D4" s="26" t="s">
        <v>3</v>
      </c>
      <c r="E4" s="27" t="s">
        <v>4</v>
      </c>
      <c r="F4" s="28" t="s">
        <v>5</v>
      </c>
      <c r="G4" s="29" t="s">
        <v>6</v>
      </c>
      <c r="H4" s="28" t="s">
        <v>7</v>
      </c>
      <c r="I4" s="28" t="s">
        <v>8</v>
      </c>
      <c r="J4" s="23" t="s">
        <v>9</v>
      </c>
      <c r="K4" s="23" t="s">
        <v>10</v>
      </c>
      <c r="L4" s="23" t="s">
        <v>11</v>
      </c>
      <c r="M4" s="23" t="s">
        <v>12</v>
      </c>
      <c r="N4" s="23" t="s">
        <v>13</v>
      </c>
    </row>
    <row r="5" spans="1:14" ht="45">
      <c r="A5" s="42"/>
      <c r="B5" s="35" t="s">
        <v>20</v>
      </c>
      <c r="C5" s="71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1:14" ht="60">
      <c r="A6" s="43">
        <v>1</v>
      </c>
      <c r="B6" s="18" t="s">
        <v>21</v>
      </c>
      <c r="C6" s="7">
        <v>15</v>
      </c>
      <c r="D6" s="5" t="s">
        <v>16</v>
      </c>
      <c r="E6" s="14">
        <v>0</v>
      </c>
      <c r="F6" s="14">
        <f t="shared" ref="F6:F17" si="0">E6*C6</f>
        <v>0</v>
      </c>
      <c r="G6" s="13">
        <v>0.08</v>
      </c>
      <c r="H6" s="14">
        <f t="shared" ref="H6:H17" si="1">F6*G6</f>
        <v>0</v>
      </c>
      <c r="I6" s="14">
        <f t="shared" ref="I6:I18" si="2">F6+H6</f>
        <v>0</v>
      </c>
      <c r="J6" s="22"/>
      <c r="K6" s="7"/>
      <c r="L6" s="21"/>
      <c r="M6" s="22"/>
      <c r="N6" s="2"/>
    </row>
    <row r="7" spans="1:14" ht="45" customHeight="1">
      <c r="A7" s="43">
        <v>2</v>
      </c>
      <c r="B7" s="6" t="s">
        <v>22</v>
      </c>
      <c r="C7" s="7">
        <v>15</v>
      </c>
      <c r="D7" s="5" t="s">
        <v>16</v>
      </c>
      <c r="E7" s="14">
        <v>0</v>
      </c>
      <c r="F7" s="14">
        <f t="shared" si="0"/>
        <v>0</v>
      </c>
      <c r="G7" s="13">
        <v>0.08</v>
      </c>
      <c r="H7" s="14">
        <f t="shared" si="1"/>
        <v>0</v>
      </c>
      <c r="I7" s="14">
        <f t="shared" si="2"/>
        <v>0</v>
      </c>
      <c r="J7" s="22"/>
      <c r="K7" s="7"/>
      <c r="L7" s="21"/>
      <c r="M7" s="22"/>
      <c r="N7" s="8"/>
    </row>
    <row r="8" spans="1:14" ht="45" customHeight="1">
      <c r="A8" s="43">
        <v>3</v>
      </c>
      <c r="B8" s="6" t="s">
        <v>23</v>
      </c>
      <c r="C8" s="7">
        <v>15</v>
      </c>
      <c r="D8" s="5" t="s">
        <v>16</v>
      </c>
      <c r="E8" s="14">
        <v>0</v>
      </c>
      <c r="F8" s="14">
        <f t="shared" si="0"/>
        <v>0</v>
      </c>
      <c r="G8" s="13">
        <v>0.08</v>
      </c>
      <c r="H8" s="14">
        <f t="shared" si="1"/>
        <v>0</v>
      </c>
      <c r="I8" s="14">
        <f t="shared" si="2"/>
        <v>0</v>
      </c>
      <c r="J8" s="22"/>
      <c r="K8" s="7"/>
      <c r="L8" s="21"/>
      <c r="M8" s="22"/>
      <c r="N8" s="8"/>
    </row>
    <row r="9" spans="1:14" ht="120" customHeight="1">
      <c r="A9" s="43">
        <v>4</v>
      </c>
      <c r="B9" s="34" t="s">
        <v>24</v>
      </c>
      <c r="C9" s="7">
        <v>15</v>
      </c>
      <c r="D9" s="5" t="s">
        <v>16</v>
      </c>
      <c r="E9" s="14">
        <v>0</v>
      </c>
      <c r="F9" s="14">
        <f t="shared" si="0"/>
        <v>0</v>
      </c>
      <c r="G9" s="13">
        <v>0.08</v>
      </c>
      <c r="H9" s="14">
        <f t="shared" si="1"/>
        <v>0</v>
      </c>
      <c r="I9" s="14">
        <f t="shared" si="2"/>
        <v>0</v>
      </c>
      <c r="J9" s="22"/>
      <c r="K9" s="7"/>
      <c r="L9" s="21"/>
      <c r="M9" s="22"/>
      <c r="N9" s="8"/>
    </row>
    <row r="10" spans="1:14" ht="90">
      <c r="A10" s="43">
        <v>5</v>
      </c>
      <c r="B10" s="6" t="s">
        <v>25</v>
      </c>
      <c r="C10" s="7">
        <v>15</v>
      </c>
      <c r="D10" s="5" t="s">
        <v>16</v>
      </c>
      <c r="E10" s="14">
        <v>0</v>
      </c>
      <c r="F10" s="14">
        <f t="shared" si="0"/>
        <v>0</v>
      </c>
      <c r="G10" s="13">
        <v>0.08</v>
      </c>
      <c r="H10" s="14">
        <f t="shared" si="1"/>
        <v>0</v>
      </c>
      <c r="I10" s="14">
        <f t="shared" si="2"/>
        <v>0</v>
      </c>
      <c r="J10" s="22"/>
      <c r="K10" s="7"/>
      <c r="L10" s="21"/>
      <c r="M10" s="22"/>
      <c r="N10" s="8"/>
    </row>
    <row r="11" spans="1:14" ht="45" customHeight="1">
      <c r="A11" s="43">
        <v>6</v>
      </c>
      <c r="B11" s="6" t="s">
        <v>26</v>
      </c>
      <c r="C11" s="7">
        <v>30</v>
      </c>
      <c r="D11" s="5" t="s">
        <v>16</v>
      </c>
      <c r="E11" s="14">
        <v>0</v>
      </c>
      <c r="F11" s="14">
        <f t="shared" si="0"/>
        <v>0</v>
      </c>
      <c r="G11" s="13">
        <v>0.08</v>
      </c>
      <c r="H11" s="14">
        <f t="shared" si="1"/>
        <v>0</v>
      </c>
      <c r="I11" s="14">
        <f t="shared" si="2"/>
        <v>0</v>
      </c>
      <c r="J11" s="22"/>
      <c r="K11" s="7"/>
      <c r="L11" s="21"/>
      <c r="M11" s="22"/>
      <c r="N11" s="8"/>
    </row>
    <row r="12" spans="1:14" ht="45" customHeight="1">
      <c r="A12" s="43">
        <v>7</v>
      </c>
      <c r="B12" s="6" t="s">
        <v>27</v>
      </c>
      <c r="C12" s="7">
        <v>30</v>
      </c>
      <c r="D12" s="5" t="s">
        <v>16</v>
      </c>
      <c r="E12" s="14">
        <v>0</v>
      </c>
      <c r="F12" s="14">
        <f t="shared" si="0"/>
        <v>0</v>
      </c>
      <c r="G12" s="13">
        <v>0.08</v>
      </c>
      <c r="H12" s="14">
        <f t="shared" si="1"/>
        <v>0</v>
      </c>
      <c r="I12" s="14">
        <f t="shared" si="2"/>
        <v>0</v>
      </c>
      <c r="J12" s="22"/>
      <c r="K12" s="7"/>
      <c r="L12" s="21"/>
      <c r="M12" s="22"/>
      <c r="N12" s="8"/>
    </row>
    <row r="13" spans="1:14" ht="45" customHeight="1">
      <c r="A13" s="43">
        <v>8</v>
      </c>
      <c r="B13" s="6" t="s">
        <v>28</v>
      </c>
      <c r="C13" s="7">
        <v>30</v>
      </c>
      <c r="D13" s="5" t="s">
        <v>16</v>
      </c>
      <c r="E13" s="14">
        <v>0</v>
      </c>
      <c r="F13" s="14">
        <f t="shared" si="0"/>
        <v>0</v>
      </c>
      <c r="G13" s="13">
        <v>0.08</v>
      </c>
      <c r="H13" s="14">
        <f t="shared" si="1"/>
        <v>0</v>
      </c>
      <c r="I13" s="14">
        <f t="shared" si="2"/>
        <v>0</v>
      </c>
      <c r="J13" s="22"/>
      <c r="K13" s="7"/>
      <c r="L13" s="21"/>
      <c r="M13" s="22"/>
      <c r="N13" s="8"/>
    </row>
    <row r="14" spans="1:14" ht="45" customHeight="1">
      <c r="A14" s="43">
        <v>9</v>
      </c>
      <c r="B14" s="6" t="s">
        <v>29</v>
      </c>
      <c r="C14" s="7">
        <v>20</v>
      </c>
      <c r="D14" s="5" t="s">
        <v>16</v>
      </c>
      <c r="E14" s="14">
        <v>0</v>
      </c>
      <c r="F14" s="14">
        <f t="shared" si="0"/>
        <v>0</v>
      </c>
      <c r="G14" s="13">
        <v>0.08</v>
      </c>
      <c r="H14" s="14">
        <f t="shared" si="1"/>
        <v>0</v>
      </c>
      <c r="I14" s="14">
        <f t="shared" si="2"/>
        <v>0</v>
      </c>
      <c r="J14" s="22"/>
      <c r="K14" s="7"/>
      <c r="L14" s="21"/>
      <c r="M14" s="22"/>
      <c r="N14" s="8"/>
    </row>
    <row r="15" spans="1:14" ht="45" customHeight="1">
      <c r="A15" s="43">
        <v>10</v>
      </c>
      <c r="B15" s="8" t="s">
        <v>30</v>
      </c>
      <c r="C15" s="7">
        <v>20</v>
      </c>
      <c r="D15" s="5" t="s">
        <v>16</v>
      </c>
      <c r="E15" s="14">
        <v>0</v>
      </c>
      <c r="F15" s="14">
        <f t="shared" si="0"/>
        <v>0</v>
      </c>
      <c r="G15" s="13">
        <v>0.08</v>
      </c>
      <c r="H15" s="14">
        <f t="shared" si="1"/>
        <v>0</v>
      </c>
      <c r="I15" s="14">
        <f t="shared" si="2"/>
        <v>0</v>
      </c>
      <c r="J15" s="22"/>
      <c r="K15" s="7"/>
      <c r="L15" s="21"/>
      <c r="M15" s="22"/>
      <c r="N15" s="2"/>
    </row>
    <row r="16" spans="1:14" ht="45" customHeight="1">
      <c r="A16" s="44">
        <v>11</v>
      </c>
      <c r="B16" s="20" t="s">
        <v>31</v>
      </c>
      <c r="C16" s="7">
        <v>30</v>
      </c>
      <c r="D16" s="5" t="s">
        <v>16</v>
      </c>
      <c r="E16" s="14">
        <v>0</v>
      </c>
      <c r="F16" s="14">
        <f t="shared" si="0"/>
        <v>0</v>
      </c>
      <c r="G16" s="13">
        <v>0.08</v>
      </c>
      <c r="H16" s="14">
        <f t="shared" si="1"/>
        <v>0</v>
      </c>
      <c r="I16" s="14">
        <f t="shared" si="2"/>
        <v>0</v>
      </c>
      <c r="J16" s="22"/>
      <c r="K16" s="7"/>
      <c r="L16" s="21"/>
      <c r="M16" s="22"/>
      <c r="N16" s="19"/>
    </row>
    <row r="17" spans="1:14" ht="45" customHeight="1">
      <c r="A17" s="44">
        <v>12</v>
      </c>
      <c r="B17" s="20" t="s">
        <v>32</v>
      </c>
      <c r="C17" s="7">
        <v>100</v>
      </c>
      <c r="D17" s="5" t="s">
        <v>16</v>
      </c>
      <c r="E17" s="14">
        <v>0</v>
      </c>
      <c r="F17" s="14">
        <f t="shared" si="0"/>
        <v>0</v>
      </c>
      <c r="G17" s="13">
        <v>0.08</v>
      </c>
      <c r="H17" s="14">
        <f t="shared" si="1"/>
        <v>0</v>
      </c>
      <c r="I17" s="14">
        <f t="shared" si="2"/>
        <v>0</v>
      </c>
      <c r="J17" s="22"/>
      <c r="K17" s="7"/>
      <c r="L17" s="21"/>
      <c r="M17" s="22"/>
      <c r="N17" s="19"/>
    </row>
    <row r="18" spans="1:14" ht="50.1" customHeight="1">
      <c r="A18" s="45"/>
      <c r="B18" s="35" t="s">
        <v>33</v>
      </c>
      <c r="C18" s="32"/>
      <c r="D18" s="31"/>
      <c r="E18" s="39" t="s">
        <v>17</v>
      </c>
      <c r="F18" s="40">
        <f>SUM(F5:F17)</f>
        <v>0</v>
      </c>
      <c r="G18" s="33"/>
      <c r="H18" s="40">
        <f>SUM(H5:H17)</f>
        <v>0</v>
      </c>
      <c r="I18" s="40">
        <f t="shared" si="2"/>
        <v>0</v>
      </c>
      <c r="J18" s="32"/>
      <c r="K18" s="32"/>
      <c r="L18" s="32"/>
      <c r="M18" s="32"/>
      <c r="N18" s="32"/>
    </row>
    <row r="19" spans="1:14" ht="39.950000000000003" customHeight="1">
      <c r="E19" s="4"/>
      <c r="F19" s="36"/>
      <c r="G19" s="37"/>
      <c r="H19" s="36"/>
      <c r="I19" s="36"/>
      <c r="J19" s="38"/>
    </row>
    <row r="21" spans="1:14" ht="39.950000000000003" customHeight="1">
      <c r="A21" s="41"/>
      <c r="B21" s="3" t="s">
        <v>15</v>
      </c>
      <c r="C21" s="62"/>
      <c r="D21" s="62"/>
      <c r="E21" s="62"/>
      <c r="F21" s="62"/>
      <c r="G21" s="62"/>
      <c r="H21" s="62"/>
      <c r="I21" s="62"/>
      <c r="J21" s="62"/>
      <c r="K21" s="62"/>
      <c r="L21" s="1"/>
      <c r="M21" s="1"/>
    </row>
    <row r="22" spans="1:14" ht="60">
      <c r="A22" s="24" t="s">
        <v>18</v>
      </c>
      <c r="B22" s="24" t="s">
        <v>1</v>
      </c>
      <c r="C22" s="25" t="s">
        <v>2</v>
      </c>
      <c r="D22" s="26" t="s">
        <v>3</v>
      </c>
      <c r="E22" s="27" t="s">
        <v>4</v>
      </c>
      <c r="F22" s="28" t="s">
        <v>5</v>
      </c>
      <c r="G22" s="29" t="s">
        <v>6</v>
      </c>
      <c r="H22" s="28" t="s">
        <v>7</v>
      </c>
      <c r="I22" s="28" t="s">
        <v>8</v>
      </c>
      <c r="J22" s="23" t="s">
        <v>9</v>
      </c>
      <c r="K22" s="23" t="s">
        <v>10</v>
      </c>
      <c r="L22" s="23" t="s">
        <v>11</v>
      </c>
      <c r="M22" s="23" t="s">
        <v>12</v>
      </c>
      <c r="N22" s="23" t="s">
        <v>13</v>
      </c>
    </row>
    <row r="23" spans="1:14" ht="30" customHeight="1">
      <c r="A23" s="47"/>
      <c r="B23" s="48" t="s">
        <v>34</v>
      </c>
      <c r="C23" s="66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</row>
    <row r="24" spans="1:14" ht="90">
      <c r="A24" s="43">
        <v>1</v>
      </c>
      <c r="B24" s="6" t="s">
        <v>35</v>
      </c>
      <c r="C24" s="7">
        <v>120</v>
      </c>
      <c r="D24" s="5" t="s">
        <v>16</v>
      </c>
      <c r="E24" s="14">
        <v>0</v>
      </c>
      <c r="F24" s="14">
        <f t="shared" ref="F24:F35" si="3">E24*C24</f>
        <v>0</v>
      </c>
      <c r="G24" s="13">
        <v>0.08</v>
      </c>
      <c r="H24" s="14">
        <f t="shared" ref="H24:H35" si="4">F24*G24</f>
        <v>0</v>
      </c>
      <c r="I24" s="14">
        <f t="shared" ref="I24:I35" si="5">F24+H24</f>
        <v>0</v>
      </c>
      <c r="J24" s="22"/>
      <c r="K24" s="7"/>
      <c r="L24" s="21"/>
      <c r="M24" s="22"/>
      <c r="N24" s="8"/>
    </row>
    <row r="25" spans="1:14" ht="50.1" customHeight="1">
      <c r="A25" s="43">
        <v>2</v>
      </c>
      <c r="B25" s="6" t="s">
        <v>36</v>
      </c>
      <c r="C25" s="7">
        <v>120</v>
      </c>
      <c r="D25" s="5" t="s">
        <v>16</v>
      </c>
      <c r="E25" s="14">
        <v>1</v>
      </c>
      <c r="F25" s="14">
        <v>0</v>
      </c>
      <c r="G25" s="13">
        <v>0.08</v>
      </c>
      <c r="H25" s="14">
        <f t="shared" si="4"/>
        <v>0</v>
      </c>
      <c r="I25" s="14">
        <f t="shared" si="5"/>
        <v>0</v>
      </c>
      <c r="J25" s="22"/>
      <c r="K25" s="7"/>
      <c r="L25" s="21"/>
      <c r="M25" s="22"/>
      <c r="N25" s="8"/>
    </row>
    <row r="26" spans="1:14" ht="90">
      <c r="A26" s="43">
        <v>3</v>
      </c>
      <c r="B26" s="6" t="s">
        <v>37</v>
      </c>
      <c r="C26" s="7">
        <v>10</v>
      </c>
      <c r="D26" s="5" t="s">
        <v>16</v>
      </c>
      <c r="E26" s="14">
        <v>0</v>
      </c>
      <c r="F26" s="14">
        <f t="shared" si="3"/>
        <v>0</v>
      </c>
      <c r="G26" s="13">
        <v>0.08</v>
      </c>
      <c r="H26" s="14">
        <f t="shared" si="4"/>
        <v>0</v>
      </c>
      <c r="I26" s="14">
        <f t="shared" si="5"/>
        <v>0</v>
      </c>
      <c r="J26" s="22"/>
      <c r="K26" s="7"/>
      <c r="L26" s="21"/>
      <c r="M26" s="22"/>
      <c r="N26" s="8"/>
    </row>
    <row r="27" spans="1:14" ht="50.1" customHeight="1">
      <c r="A27" s="43">
        <v>4</v>
      </c>
      <c r="B27" s="6" t="s">
        <v>38</v>
      </c>
      <c r="C27" s="7">
        <v>10</v>
      </c>
      <c r="D27" s="5" t="s">
        <v>16</v>
      </c>
      <c r="E27" s="14">
        <v>0</v>
      </c>
      <c r="F27" s="14">
        <f t="shared" si="3"/>
        <v>0</v>
      </c>
      <c r="G27" s="13">
        <v>0.08</v>
      </c>
      <c r="H27" s="14">
        <f t="shared" si="4"/>
        <v>0</v>
      </c>
      <c r="I27" s="14">
        <f t="shared" si="5"/>
        <v>0</v>
      </c>
      <c r="J27" s="22"/>
      <c r="K27" s="7"/>
      <c r="L27" s="21"/>
      <c r="M27" s="22"/>
      <c r="N27" s="8"/>
    </row>
    <row r="28" spans="1:14" ht="75" customHeight="1">
      <c r="A28" s="43">
        <v>5</v>
      </c>
      <c r="B28" s="6" t="s">
        <v>39</v>
      </c>
      <c r="C28" s="7">
        <v>130</v>
      </c>
      <c r="D28" s="5" t="s">
        <v>16</v>
      </c>
      <c r="E28" s="14">
        <v>0</v>
      </c>
      <c r="F28" s="14">
        <f t="shared" si="3"/>
        <v>0</v>
      </c>
      <c r="G28" s="13">
        <v>0.08</v>
      </c>
      <c r="H28" s="14">
        <f t="shared" si="4"/>
        <v>0</v>
      </c>
      <c r="I28" s="14">
        <f t="shared" si="5"/>
        <v>0</v>
      </c>
      <c r="J28" s="22"/>
      <c r="K28" s="7"/>
      <c r="L28" s="21"/>
      <c r="M28" s="22"/>
      <c r="N28" s="8"/>
    </row>
    <row r="29" spans="1:14" ht="50.1" customHeight="1">
      <c r="A29" s="43">
        <v>6</v>
      </c>
      <c r="B29" s="6" t="s">
        <v>40</v>
      </c>
      <c r="C29" s="7">
        <v>15</v>
      </c>
      <c r="D29" s="5" t="s">
        <v>16</v>
      </c>
      <c r="E29" s="14">
        <v>0</v>
      </c>
      <c r="F29" s="14">
        <f t="shared" si="3"/>
        <v>0</v>
      </c>
      <c r="G29" s="13">
        <v>0.08</v>
      </c>
      <c r="H29" s="14">
        <f t="shared" si="4"/>
        <v>0</v>
      </c>
      <c r="I29" s="14">
        <f t="shared" si="5"/>
        <v>0</v>
      </c>
      <c r="J29" s="22"/>
      <c r="K29" s="7"/>
      <c r="L29" s="21"/>
      <c r="M29" s="22"/>
      <c r="N29" s="8"/>
    </row>
    <row r="30" spans="1:14" ht="50.1" customHeight="1">
      <c r="A30" s="43">
        <v>7</v>
      </c>
      <c r="B30" s="6" t="s">
        <v>41</v>
      </c>
      <c r="C30" s="7">
        <v>5</v>
      </c>
      <c r="D30" s="5" t="s">
        <v>16</v>
      </c>
      <c r="E30" s="14">
        <v>0</v>
      </c>
      <c r="F30" s="14">
        <f t="shared" si="3"/>
        <v>0</v>
      </c>
      <c r="G30" s="13">
        <v>0.08</v>
      </c>
      <c r="H30" s="14">
        <f t="shared" si="4"/>
        <v>0</v>
      </c>
      <c r="I30" s="14">
        <f t="shared" si="5"/>
        <v>0</v>
      </c>
      <c r="J30" s="22"/>
      <c r="K30" s="7"/>
      <c r="L30" s="21"/>
      <c r="M30" s="22"/>
      <c r="N30" s="8"/>
    </row>
    <row r="31" spans="1:14" ht="50.1" customHeight="1">
      <c r="A31" s="43">
        <v>8</v>
      </c>
      <c r="B31" s="6" t="s">
        <v>42</v>
      </c>
      <c r="C31" s="7">
        <v>5</v>
      </c>
      <c r="D31" s="5" t="s">
        <v>16</v>
      </c>
      <c r="E31" s="14">
        <v>0</v>
      </c>
      <c r="F31" s="14">
        <f t="shared" si="3"/>
        <v>0</v>
      </c>
      <c r="G31" s="13">
        <v>0.08</v>
      </c>
      <c r="H31" s="14">
        <f t="shared" si="4"/>
        <v>0</v>
      </c>
      <c r="I31" s="14">
        <f t="shared" si="5"/>
        <v>0</v>
      </c>
      <c r="J31" s="22"/>
      <c r="K31" s="7"/>
      <c r="L31" s="21"/>
      <c r="M31" s="22"/>
      <c r="N31" s="8"/>
    </row>
    <row r="32" spans="1:14" ht="50.1" customHeight="1">
      <c r="A32" s="43">
        <v>9</v>
      </c>
      <c r="B32" s="6" t="s">
        <v>43</v>
      </c>
      <c r="C32" s="7">
        <v>2</v>
      </c>
      <c r="D32" s="5" t="s">
        <v>16</v>
      </c>
      <c r="E32" s="14">
        <v>0</v>
      </c>
      <c r="F32" s="14">
        <f t="shared" si="3"/>
        <v>0</v>
      </c>
      <c r="G32" s="13">
        <v>0.08</v>
      </c>
      <c r="H32" s="14">
        <f t="shared" si="4"/>
        <v>0</v>
      </c>
      <c r="I32" s="14">
        <f t="shared" si="5"/>
        <v>0</v>
      </c>
      <c r="J32" s="22"/>
      <c r="K32" s="7"/>
      <c r="L32" s="21"/>
      <c r="M32" s="22"/>
      <c r="N32" s="8"/>
    </row>
    <row r="33" spans="1:14" ht="50.1" customHeight="1">
      <c r="A33" s="43">
        <v>10</v>
      </c>
      <c r="B33" s="6" t="s">
        <v>44</v>
      </c>
      <c r="C33" s="7">
        <v>25</v>
      </c>
      <c r="D33" s="5" t="s">
        <v>16</v>
      </c>
      <c r="E33" s="14">
        <v>0</v>
      </c>
      <c r="F33" s="14">
        <f t="shared" si="3"/>
        <v>0</v>
      </c>
      <c r="G33" s="13">
        <v>0.08</v>
      </c>
      <c r="H33" s="14">
        <f t="shared" si="4"/>
        <v>0</v>
      </c>
      <c r="I33" s="14">
        <f t="shared" si="5"/>
        <v>0</v>
      </c>
      <c r="J33" s="22"/>
      <c r="K33" s="7"/>
      <c r="L33" s="21"/>
      <c r="M33" s="22"/>
      <c r="N33" s="8"/>
    </row>
    <row r="34" spans="1:14" ht="50.1" customHeight="1">
      <c r="A34" s="43">
        <v>11</v>
      </c>
      <c r="B34" s="6" t="s">
        <v>45</v>
      </c>
      <c r="C34" s="7">
        <v>2</v>
      </c>
      <c r="D34" s="5" t="s">
        <v>16</v>
      </c>
      <c r="E34" s="14">
        <v>0</v>
      </c>
      <c r="F34" s="14">
        <f t="shared" si="3"/>
        <v>0</v>
      </c>
      <c r="G34" s="13">
        <v>0.08</v>
      </c>
      <c r="H34" s="14">
        <f t="shared" si="4"/>
        <v>0</v>
      </c>
      <c r="I34" s="14">
        <f t="shared" si="5"/>
        <v>0</v>
      </c>
      <c r="J34" s="22"/>
      <c r="K34" s="7"/>
      <c r="L34" s="21"/>
      <c r="M34" s="22"/>
      <c r="N34" s="8"/>
    </row>
    <row r="35" spans="1:14" ht="30" customHeight="1">
      <c r="A35" s="43">
        <v>12</v>
      </c>
      <c r="B35" s="6" t="s">
        <v>46</v>
      </c>
      <c r="C35" s="7">
        <v>10</v>
      </c>
      <c r="D35" s="5" t="s">
        <v>16</v>
      </c>
      <c r="E35" s="14">
        <v>0</v>
      </c>
      <c r="F35" s="14">
        <f t="shared" si="3"/>
        <v>0</v>
      </c>
      <c r="G35" s="13">
        <v>0.08</v>
      </c>
      <c r="H35" s="14">
        <f t="shared" si="4"/>
        <v>0</v>
      </c>
      <c r="I35" s="14">
        <f t="shared" si="5"/>
        <v>0</v>
      </c>
      <c r="J35" s="22"/>
      <c r="K35" s="7"/>
      <c r="L35" s="21"/>
      <c r="M35" s="22"/>
      <c r="N35" s="8"/>
    </row>
    <row r="36" spans="1:14" ht="39.950000000000003" customHeight="1">
      <c r="A36" s="47"/>
      <c r="B36" s="48" t="s">
        <v>47</v>
      </c>
      <c r="C36" s="6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8"/>
    </row>
    <row r="37" spans="1:14" ht="219.95" customHeight="1">
      <c r="A37" s="43">
        <v>13</v>
      </c>
      <c r="B37" s="6" t="s">
        <v>48</v>
      </c>
      <c r="C37" s="7">
        <v>3</v>
      </c>
      <c r="D37" s="5" t="s">
        <v>49</v>
      </c>
      <c r="E37" s="14">
        <v>0</v>
      </c>
      <c r="F37" s="14">
        <f>E37*C37</f>
        <v>0</v>
      </c>
      <c r="G37" s="13">
        <v>0.08</v>
      </c>
      <c r="H37" s="14">
        <f>F37*G37</f>
        <v>0</v>
      </c>
      <c r="I37" s="14">
        <f>F37+H37</f>
        <v>0</v>
      </c>
      <c r="J37" s="22"/>
      <c r="K37" s="7"/>
      <c r="L37" s="21"/>
      <c r="M37" s="22"/>
      <c r="N37" s="8"/>
    </row>
    <row r="38" spans="1:14" ht="219.95" customHeight="1">
      <c r="A38" s="43">
        <v>14</v>
      </c>
      <c r="B38" s="6" t="s">
        <v>50</v>
      </c>
      <c r="C38" s="7">
        <v>1</v>
      </c>
      <c r="D38" s="5" t="s">
        <v>49</v>
      </c>
      <c r="E38" s="14">
        <v>0</v>
      </c>
      <c r="F38" s="58">
        <f>E38*C38</f>
        <v>0</v>
      </c>
      <c r="G38" s="13">
        <v>0.08</v>
      </c>
      <c r="H38" s="14">
        <f>F38*G38</f>
        <v>0</v>
      </c>
      <c r="I38" s="14">
        <f>F38+H38</f>
        <v>0</v>
      </c>
      <c r="J38" s="22"/>
      <c r="K38" s="7"/>
      <c r="L38" s="21"/>
      <c r="M38" s="22"/>
      <c r="N38" s="8"/>
    </row>
    <row r="39" spans="1:14" ht="39.950000000000003" customHeight="1">
      <c r="A39" s="47"/>
      <c r="B39" s="48" t="s">
        <v>51</v>
      </c>
      <c r="C39" s="66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8"/>
    </row>
    <row r="40" spans="1:14" ht="249.95" customHeight="1">
      <c r="A40" s="43">
        <v>15</v>
      </c>
      <c r="B40" s="6" t="s">
        <v>52</v>
      </c>
      <c r="C40" s="7">
        <v>2</v>
      </c>
      <c r="D40" s="5" t="s">
        <v>49</v>
      </c>
      <c r="E40" s="14">
        <v>1</v>
      </c>
      <c r="F40" s="14">
        <v>0</v>
      </c>
      <c r="G40" s="13">
        <v>0.08</v>
      </c>
      <c r="H40" s="14">
        <f t="shared" ref="H40" si="6">F40*G40</f>
        <v>0</v>
      </c>
      <c r="I40" s="14">
        <f t="shared" ref="I40" si="7">F40+H40</f>
        <v>0</v>
      </c>
      <c r="J40" s="22"/>
      <c r="K40" s="7"/>
      <c r="L40" s="21"/>
      <c r="M40" s="22"/>
      <c r="N40" s="8"/>
    </row>
    <row r="41" spans="1:14" ht="39.950000000000003" customHeight="1">
      <c r="A41" s="47"/>
      <c r="B41" s="48" t="s">
        <v>51</v>
      </c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</row>
    <row r="42" spans="1:14" ht="50.1" customHeight="1">
      <c r="A42" s="43">
        <v>16</v>
      </c>
      <c r="B42" s="69" t="s">
        <v>57</v>
      </c>
      <c r="C42" s="7">
        <v>100</v>
      </c>
      <c r="D42" s="43" t="s">
        <v>58</v>
      </c>
      <c r="E42" s="14">
        <v>0</v>
      </c>
      <c r="F42" s="14">
        <f t="shared" ref="F42:F50" si="8">E42*C42</f>
        <v>0</v>
      </c>
      <c r="G42" s="13">
        <v>0.08</v>
      </c>
      <c r="H42" s="14">
        <f t="shared" ref="H42:H50" si="9">F42*G42</f>
        <v>0</v>
      </c>
      <c r="I42" s="14">
        <f t="shared" ref="I42:I50" si="10">F42+H42</f>
        <v>0</v>
      </c>
      <c r="J42" s="22"/>
      <c r="K42" s="7"/>
      <c r="L42" s="21"/>
      <c r="M42" s="22"/>
      <c r="N42" s="8"/>
    </row>
    <row r="43" spans="1:14" ht="50.1" customHeight="1">
      <c r="A43" s="43">
        <v>17</v>
      </c>
      <c r="B43" s="70"/>
      <c r="C43" s="7">
        <v>260</v>
      </c>
      <c r="D43" s="43" t="s">
        <v>85</v>
      </c>
      <c r="E43" s="14">
        <v>0</v>
      </c>
      <c r="F43" s="14">
        <f t="shared" si="8"/>
        <v>0</v>
      </c>
      <c r="G43" s="13">
        <v>0.08</v>
      </c>
      <c r="H43" s="14">
        <f t="shared" si="9"/>
        <v>0</v>
      </c>
      <c r="I43" s="14">
        <f t="shared" si="10"/>
        <v>0</v>
      </c>
      <c r="J43" s="22"/>
      <c r="K43" s="7"/>
      <c r="L43" s="21"/>
      <c r="M43" s="22"/>
      <c r="N43" s="8"/>
    </row>
    <row r="44" spans="1:14" ht="39.950000000000003" customHeight="1">
      <c r="A44" s="43">
        <v>18</v>
      </c>
      <c r="B44" s="6" t="s">
        <v>59</v>
      </c>
      <c r="C44" s="7">
        <v>260</v>
      </c>
      <c r="D44" s="5" t="s">
        <v>16</v>
      </c>
      <c r="E44" s="14">
        <v>0</v>
      </c>
      <c r="F44" s="14">
        <f t="shared" si="8"/>
        <v>0</v>
      </c>
      <c r="G44" s="13">
        <v>0.08</v>
      </c>
      <c r="H44" s="14">
        <f t="shared" si="9"/>
        <v>0</v>
      </c>
      <c r="I44" s="14">
        <f t="shared" si="10"/>
        <v>0</v>
      </c>
      <c r="J44" s="22"/>
      <c r="K44" s="7"/>
      <c r="L44" s="21"/>
      <c r="M44" s="22"/>
      <c r="N44" s="8"/>
    </row>
    <row r="45" spans="1:14" ht="99.95" customHeight="1">
      <c r="A45" s="43">
        <v>19</v>
      </c>
      <c r="B45" s="6" t="s">
        <v>60</v>
      </c>
      <c r="C45" s="7">
        <v>150</v>
      </c>
      <c r="D45" s="5" t="s">
        <v>16</v>
      </c>
      <c r="E45" s="14">
        <v>0</v>
      </c>
      <c r="F45" s="14">
        <f t="shared" si="8"/>
        <v>0</v>
      </c>
      <c r="G45" s="13">
        <v>0.08</v>
      </c>
      <c r="H45" s="14">
        <f t="shared" si="9"/>
        <v>0</v>
      </c>
      <c r="I45" s="14">
        <f t="shared" si="10"/>
        <v>0</v>
      </c>
      <c r="J45" s="22"/>
      <c r="K45" s="7"/>
      <c r="L45" s="21"/>
      <c r="M45" s="22"/>
      <c r="N45" s="8"/>
    </row>
    <row r="46" spans="1:14" ht="39.950000000000003" customHeight="1">
      <c r="A46" s="43">
        <v>20</v>
      </c>
      <c r="B46" s="6" t="s">
        <v>61</v>
      </c>
      <c r="C46" s="7">
        <v>130</v>
      </c>
      <c r="D46" s="5" t="s">
        <v>16</v>
      </c>
      <c r="E46" s="14">
        <v>0</v>
      </c>
      <c r="F46" s="14">
        <f t="shared" si="8"/>
        <v>0</v>
      </c>
      <c r="G46" s="13">
        <v>0.08</v>
      </c>
      <c r="H46" s="14">
        <f t="shared" si="9"/>
        <v>0</v>
      </c>
      <c r="I46" s="14">
        <f t="shared" si="10"/>
        <v>0</v>
      </c>
      <c r="J46" s="22"/>
      <c r="K46" s="7"/>
      <c r="L46" s="21"/>
      <c r="M46" s="22"/>
      <c r="N46" s="8"/>
    </row>
    <row r="47" spans="1:14" ht="80.099999999999994" customHeight="1">
      <c r="A47" s="43">
        <v>21</v>
      </c>
      <c r="B47" s="6" t="s">
        <v>62</v>
      </c>
      <c r="C47" s="7">
        <v>15</v>
      </c>
      <c r="D47" s="5" t="s">
        <v>16</v>
      </c>
      <c r="E47" s="14">
        <v>0</v>
      </c>
      <c r="F47" s="14">
        <f t="shared" si="8"/>
        <v>0</v>
      </c>
      <c r="G47" s="13">
        <v>0.08</v>
      </c>
      <c r="H47" s="14">
        <f t="shared" si="9"/>
        <v>0</v>
      </c>
      <c r="I47" s="14">
        <f t="shared" si="10"/>
        <v>0</v>
      </c>
      <c r="J47" s="22"/>
      <c r="K47" s="7"/>
      <c r="L47" s="21"/>
      <c r="M47" s="22"/>
      <c r="N47" s="8"/>
    </row>
    <row r="48" spans="1:14" ht="80.099999999999994" customHeight="1">
      <c r="A48" s="43">
        <v>22</v>
      </c>
      <c r="B48" s="6" t="s">
        <v>63</v>
      </c>
      <c r="C48" s="7">
        <v>15</v>
      </c>
      <c r="D48" s="5" t="s">
        <v>16</v>
      </c>
      <c r="E48" s="14">
        <v>0</v>
      </c>
      <c r="F48" s="14">
        <f t="shared" si="8"/>
        <v>0</v>
      </c>
      <c r="G48" s="13">
        <v>0.08</v>
      </c>
      <c r="H48" s="14">
        <f t="shared" si="9"/>
        <v>0</v>
      </c>
      <c r="I48" s="14">
        <f t="shared" si="10"/>
        <v>0</v>
      </c>
      <c r="J48" s="22"/>
      <c r="K48" s="7"/>
      <c r="L48" s="21"/>
      <c r="M48" s="22"/>
      <c r="N48" s="8"/>
    </row>
    <row r="49" spans="1:14" ht="80.099999999999994" customHeight="1">
      <c r="A49" s="43">
        <v>23</v>
      </c>
      <c r="B49" s="6" t="s">
        <v>64</v>
      </c>
      <c r="C49" s="7">
        <v>15</v>
      </c>
      <c r="D49" s="5" t="s">
        <v>16</v>
      </c>
      <c r="E49" s="14">
        <v>0</v>
      </c>
      <c r="F49" s="14">
        <f t="shared" si="8"/>
        <v>0</v>
      </c>
      <c r="G49" s="13">
        <v>0.08</v>
      </c>
      <c r="H49" s="14">
        <f t="shared" si="9"/>
        <v>0</v>
      </c>
      <c r="I49" s="14">
        <f t="shared" si="10"/>
        <v>0</v>
      </c>
      <c r="J49" s="22"/>
      <c r="K49" s="7"/>
      <c r="L49" s="21"/>
      <c r="M49" s="22"/>
      <c r="N49" s="8"/>
    </row>
    <row r="50" spans="1:14" ht="150" customHeight="1">
      <c r="A50" s="43">
        <v>24</v>
      </c>
      <c r="B50" s="6" t="s">
        <v>65</v>
      </c>
      <c r="C50" s="7">
        <v>15</v>
      </c>
      <c r="D50" s="5" t="s">
        <v>16</v>
      </c>
      <c r="E50" s="14">
        <v>0</v>
      </c>
      <c r="F50" s="14">
        <f t="shared" si="8"/>
        <v>0</v>
      </c>
      <c r="G50" s="13">
        <v>0.08</v>
      </c>
      <c r="H50" s="14">
        <f t="shared" si="9"/>
        <v>0</v>
      </c>
      <c r="I50" s="14">
        <f t="shared" si="10"/>
        <v>0</v>
      </c>
      <c r="J50" s="22"/>
      <c r="K50" s="7"/>
      <c r="L50" s="21"/>
      <c r="M50" s="22"/>
      <c r="N50" s="8"/>
    </row>
    <row r="51" spans="1:14" ht="39.950000000000003" customHeight="1">
      <c r="A51" s="47"/>
      <c r="B51" s="48" t="s">
        <v>53</v>
      </c>
      <c r="C51" s="66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8"/>
    </row>
    <row r="52" spans="1:14" ht="200.1" customHeight="1">
      <c r="A52" s="43">
        <v>25</v>
      </c>
      <c r="B52" s="6" t="s">
        <v>54</v>
      </c>
      <c r="C52" s="7">
        <v>10</v>
      </c>
      <c r="D52" s="5" t="s">
        <v>16</v>
      </c>
      <c r="E52" s="14">
        <v>0</v>
      </c>
      <c r="F52" s="14">
        <f t="shared" ref="F52:F53" si="11">E52*C52</f>
        <v>0</v>
      </c>
      <c r="G52" s="13">
        <v>0.08</v>
      </c>
      <c r="H52" s="14">
        <f t="shared" ref="H52:H54" si="12">F52*G52</f>
        <v>0</v>
      </c>
      <c r="I52" s="14">
        <f t="shared" ref="I52:I54" si="13">F52+H52</f>
        <v>0</v>
      </c>
      <c r="J52" s="22"/>
      <c r="K52" s="7"/>
      <c r="L52" s="21"/>
      <c r="M52" s="22"/>
      <c r="N52" s="8"/>
    </row>
    <row r="53" spans="1:14" ht="80.099999999999994" customHeight="1">
      <c r="A53" s="43">
        <v>26</v>
      </c>
      <c r="B53" s="6" t="s">
        <v>55</v>
      </c>
      <c r="C53" s="7">
        <v>10</v>
      </c>
      <c r="D53" s="5" t="s">
        <v>16</v>
      </c>
      <c r="E53" s="14">
        <v>0</v>
      </c>
      <c r="F53" s="14">
        <f t="shared" si="11"/>
        <v>0</v>
      </c>
      <c r="G53" s="13">
        <v>0.08</v>
      </c>
      <c r="H53" s="14">
        <f t="shared" si="12"/>
        <v>0</v>
      </c>
      <c r="I53" s="14">
        <f t="shared" si="13"/>
        <v>0</v>
      </c>
      <c r="J53" s="22"/>
      <c r="K53" s="7"/>
      <c r="L53" s="21"/>
      <c r="M53" s="22"/>
      <c r="N53" s="8"/>
    </row>
    <row r="54" spans="1:14" ht="80.099999999999994" customHeight="1">
      <c r="A54" s="43">
        <v>27</v>
      </c>
      <c r="B54" s="6" t="s">
        <v>56</v>
      </c>
      <c r="C54" s="7">
        <v>10</v>
      </c>
      <c r="D54" s="5" t="s">
        <v>16</v>
      </c>
      <c r="E54" s="14">
        <v>1</v>
      </c>
      <c r="F54" s="14">
        <v>0</v>
      </c>
      <c r="G54" s="13">
        <v>0.08</v>
      </c>
      <c r="H54" s="14">
        <f t="shared" si="12"/>
        <v>0</v>
      </c>
      <c r="I54" s="14">
        <f t="shared" si="13"/>
        <v>0</v>
      </c>
      <c r="J54" s="22"/>
      <c r="K54" s="7"/>
      <c r="L54" s="21"/>
      <c r="M54" s="22"/>
      <c r="N54" s="8"/>
    </row>
    <row r="55" spans="1:14" ht="39.950000000000003" customHeight="1">
      <c r="A55" s="49"/>
      <c r="B55" s="60" t="s">
        <v>84</v>
      </c>
      <c r="C55" s="50"/>
      <c r="D55" s="51"/>
      <c r="E55" s="61" t="s">
        <v>17</v>
      </c>
      <c r="F55" s="17">
        <f>SUM(F24:F54)</f>
        <v>0</v>
      </c>
      <c r="G55" s="55"/>
      <c r="H55" s="17">
        <f>SUM(H24:H54)</f>
        <v>0</v>
      </c>
      <c r="I55" s="17">
        <f>SUM(I24:I54)</f>
        <v>0</v>
      </c>
      <c r="J55" s="52"/>
      <c r="K55" s="50"/>
      <c r="L55" s="53"/>
      <c r="M55" s="52"/>
      <c r="N55" s="54"/>
    </row>
    <row r="56" spans="1:14" ht="39.950000000000003" customHeight="1">
      <c r="A56" s="41"/>
      <c r="B56" s="3" t="s">
        <v>0</v>
      </c>
      <c r="C56" s="62"/>
      <c r="D56" s="62"/>
      <c r="E56" s="62"/>
      <c r="F56" s="62"/>
      <c r="G56" s="62"/>
      <c r="H56" s="62"/>
      <c r="I56" s="62"/>
      <c r="J56" s="62"/>
      <c r="K56" s="62"/>
      <c r="L56" s="1"/>
      <c r="M56" s="1"/>
    </row>
    <row r="57" spans="1:14" ht="39.950000000000003" customHeight="1">
      <c r="A57" s="24" t="s">
        <v>18</v>
      </c>
      <c r="B57" s="24" t="s">
        <v>1</v>
      </c>
      <c r="C57" s="25" t="s">
        <v>2</v>
      </c>
      <c r="D57" s="26" t="s">
        <v>3</v>
      </c>
      <c r="E57" s="27" t="s">
        <v>4</v>
      </c>
      <c r="F57" s="28" t="s">
        <v>5</v>
      </c>
      <c r="G57" s="29" t="s">
        <v>6</v>
      </c>
      <c r="H57" s="28" t="s">
        <v>7</v>
      </c>
      <c r="I57" s="28" t="s">
        <v>8</v>
      </c>
      <c r="J57" s="23" t="s">
        <v>9</v>
      </c>
      <c r="K57" s="23" t="s">
        <v>10</v>
      </c>
      <c r="L57" s="23" t="s">
        <v>11</v>
      </c>
      <c r="M57" s="23" t="s">
        <v>12</v>
      </c>
      <c r="N57" s="23" t="s">
        <v>13</v>
      </c>
    </row>
    <row r="58" spans="1:14" ht="39.950000000000003" customHeight="1">
      <c r="A58" s="43">
        <v>1</v>
      </c>
      <c r="B58" s="11" t="s">
        <v>66</v>
      </c>
      <c r="C58" s="7">
        <v>200</v>
      </c>
      <c r="D58" s="5" t="s">
        <v>16</v>
      </c>
      <c r="E58" s="14">
        <v>0</v>
      </c>
      <c r="F58" s="14">
        <f>E58*C58</f>
        <v>0</v>
      </c>
      <c r="G58" s="13">
        <v>0.08</v>
      </c>
      <c r="H58" s="14">
        <f>F58*G58</f>
        <v>0</v>
      </c>
      <c r="I58" s="14">
        <f>F58+H58</f>
        <v>0</v>
      </c>
      <c r="J58" s="22"/>
      <c r="K58" s="7"/>
      <c r="L58" s="21"/>
      <c r="M58" s="22"/>
      <c r="N58" s="8"/>
    </row>
    <row r="59" spans="1:14" ht="39.950000000000003" customHeight="1">
      <c r="A59" s="43">
        <v>2</v>
      </c>
      <c r="B59" s="12" t="s">
        <v>67</v>
      </c>
      <c r="C59" s="7">
        <v>200</v>
      </c>
      <c r="D59" s="5" t="s">
        <v>16</v>
      </c>
      <c r="E59" s="14">
        <v>0</v>
      </c>
      <c r="F59" s="14">
        <f t="shared" ref="F59:F68" si="14">E59*C59</f>
        <v>0</v>
      </c>
      <c r="G59" s="13">
        <v>0.08</v>
      </c>
      <c r="H59" s="14">
        <f t="shared" ref="H59:H68" si="15">F59*G59</f>
        <v>0</v>
      </c>
      <c r="I59" s="14">
        <f t="shared" ref="I59:I68" si="16">F59+H59</f>
        <v>0</v>
      </c>
      <c r="J59" s="22"/>
      <c r="K59" s="7"/>
      <c r="L59" s="21"/>
      <c r="M59" s="22"/>
      <c r="N59" s="8"/>
    </row>
    <row r="60" spans="1:14" ht="39.950000000000003" customHeight="1">
      <c r="A60" s="43">
        <v>3</v>
      </c>
      <c r="B60" s="9" t="s">
        <v>68</v>
      </c>
      <c r="C60" s="7">
        <v>200</v>
      </c>
      <c r="D60" s="5" t="s">
        <v>16</v>
      </c>
      <c r="E60" s="14">
        <v>0</v>
      </c>
      <c r="F60" s="14">
        <f t="shared" si="14"/>
        <v>0</v>
      </c>
      <c r="G60" s="13">
        <v>0.08</v>
      </c>
      <c r="H60" s="14">
        <f t="shared" si="15"/>
        <v>0</v>
      </c>
      <c r="I60" s="14">
        <f t="shared" si="16"/>
        <v>0</v>
      </c>
      <c r="J60" s="22"/>
      <c r="K60" s="7"/>
      <c r="L60" s="21"/>
      <c r="M60" s="30"/>
      <c r="N60" s="15"/>
    </row>
    <row r="61" spans="1:14" ht="39.950000000000003" customHeight="1">
      <c r="A61" s="43">
        <v>4</v>
      </c>
      <c r="B61" s="9" t="s">
        <v>69</v>
      </c>
      <c r="C61" s="7">
        <v>200</v>
      </c>
      <c r="D61" s="5" t="s">
        <v>16</v>
      </c>
      <c r="E61" s="14">
        <v>0</v>
      </c>
      <c r="F61" s="14">
        <f t="shared" si="14"/>
        <v>0</v>
      </c>
      <c r="G61" s="13">
        <v>0.08</v>
      </c>
      <c r="H61" s="14">
        <f t="shared" si="15"/>
        <v>0</v>
      </c>
      <c r="I61" s="14">
        <f t="shared" si="16"/>
        <v>0</v>
      </c>
      <c r="J61" s="22"/>
      <c r="K61" s="7"/>
      <c r="L61" s="21"/>
      <c r="M61" s="22"/>
      <c r="N61" s="8"/>
    </row>
    <row r="62" spans="1:14" ht="39.950000000000003" customHeight="1">
      <c r="A62" s="43">
        <v>5</v>
      </c>
      <c r="B62" s="10" t="s">
        <v>70</v>
      </c>
      <c r="C62" s="7">
        <v>200</v>
      </c>
      <c r="D62" s="5" t="s">
        <v>16</v>
      </c>
      <c r="E62" s="14">
        <v>0</v>
      </c>
      <c r="F62" s="14">
        <f t="shared" si="14"/>
        <v>0</v>
      </c>
      <c r="G62" s="13">
        <v>0.08</v>
      </c>
      <c r="H62" s="14">
        <f t="shared" si="15"/>
        <v>0</v>
      </c>
      <c r="I62" s="14">
        <f t="shared" si="16"/>
        <v>0</v>
      </c>
      <c r="J62" s="22"/>
      <c r="K62" s="7"/>
      <c r="L62" s="21"/>
      <c r="M62" s="22"/>
      <c r="N62" s="8"/>
    </row>
    <row r="63" spans="1:14" ht="39.950000000000003" customHeight="1">
      <c r="A63" s="43">
        <v>6</v>
      </c>
      <c r="B63" s="10" t="s">
        <v>71</v>
      </c>
      <c r="C63" s="7">
        <v>200</v>
      </c>
      <c r="D63" s="5" t="s">
        <v>16</v>
      </c>
      <c r="E63" s="14">
        <v>0</v>
      </c>
      <c r="F63" s="14">
        <f t="shared" si="14"/>
        <v>0</v>
      </c>
      <c r="G63" s="13">
        <v>0.08</v>
      </c>
      <c r="H63" s="14">
        <f t="shared" si="15"/>
        <v>0</v>
      </c>
      <c r="I63" s="14">
        <f t="shared" si="16"/>
        <v>0</v>
      </c>
      <c r="J63" s="22"/>
      <c r="K63" s="7"/>
      <c r="L63" s="21"/>
      <c r="M63" s="22"/>
      <c r="N63" s="8"/>
    </row>
    <row r="64" spans="1:14" ht="39.950000000000003" customHeight="1">
      <c r="A64" s="43">
        <v>7</v>
      </c>
      <c r="B64" s="10" t="s">
        <v>72</v>
      </c>
      <c r="C64" s="7">
        <v>50</v>
      </c>
      <c r="D64" s="5" t="s">
        <v>16</v>
      </c>
      <c r="E64" s="14">
        <v>0</v>
      </c>
      <c r="F64" s="14">
        <f t="shared" si="14"/>
        <v>0</v>
      </c>
      <c r="G64" s="13">
        <v>0.08</v>
      </c>
      <c r="H64" s="14">
        <f t="shared" si="15"/>
        <v>0</v>
      </c>
      <c r="I64" s="14">
        <f t="shared" si="16"/>
        <v>0</v>
      </c>
      <c r="J64" s="22"/>
      <c r="K64" s="7"/>
      <c r="L64" s="21"/>
      <c r="M64" s="22"/>
      <c r="N64" s="8"/>
    </row>
    <row r="65" spans="1:14" ht="39.950000000000003" customHeight="1">
      <c r="A65" s="43">
        <v>8</v>
      </c>
      <c r="B65" s="10" t="s">
        <v>73</v>
      </c>
      <c r="C65" s="7">
        <v>50</v>
      </c>
      <c r="D65" s="5" t="s">
        <v>16</v>
      </c>
      <c r="E65" s="14">
        <v>0</v>
      </c>
      <c r="F65" s="14">
        <f t="shared" si="14"/>
        <v>0</v>
      </c>
      <c r="G65" s="13">
        <v>0.08</v>
      </c>
      <c r="H65" s="14">
        <f t="shared" si="15"/>
        <v>0</v>
      </c>
      <c r="I65" s="14">
        <f t="shared" si="16"/>
        <v>0</v>
      </c>
      <c r="J65" s="22"/>
      <c r="K65" s="7"/>
      <c r="L65" s="21"/>
      <c r="M65" s="22"/>
      <c r="N65" s="8"/>
    </row>
    <row r="66" spans="1:14" ht="39.950000000000003" customHeight="1">
      <c r="A66" s="43">
        <v>9</v>
      </c>
      <c r="B66" s="10" t="s">
        <v>74</v>
      </c>
      <c r="C66" s="7">
        <v>2</v>
      </c>
      <c r="D66" s="5" t="s">
        <v>16</v>
      </c>
      <c r="E66" s="14">
        <v>0</v>
      </c>
      <c r="F66" s="14">
        <f t="shared" si="14"/>
        <v>0</v>
      </c>
      <c r="G66" s="13">
        <v>0.08</v>
      </c>
      <c r="H66" s="14">
        <f t="shared" si="15"/>
        <v>0</v>
      </c>
      <c r="I66" s="14">
        <f t="shared" si="16"/>
        <v>0</v>
      </c>
      <c r="J66" s="22"/>
      <c r="K66" s="7"/>
      <c r="L66" s="21"/>
      <c r="M66" s="22"/>
      <c r="N66" s="8"/>
    </row>
    <row r="67" spans="1:14" ht="39.950000000000003" customHeight="1">
      <c r="A67" s="43">
        <v>10</v>
      </c>
      <c r="B67" s="10" t="s">
        <v>75</v>
      </c>
      <c r="C67" s="7">
        <v>2</v>
      </c>
      <c r="D67" s="5" t="s">
        <v>16</v>
      </c>
      <c r="E67" s="14">
        <v>0</v>
      </c>
      <c r="F67" s="14">
        <f t="shared" si="14"/>
        <v>0</v>
      </c>
      <c r="G67" s="13">
        <v>0.08</v>
      </c>
      <c r="H67" s="14">
        <f t="shared" si="15"/>
        <v>0</v>
      </c>
      <c r="I67" s="14">
        <f t="shared" si="16"/>
        <v>0</v>
      </c>
      <c r="J67" s="22"/>
      <c r="K67" s="7"/>
      <c r="L67" s="21"/>
      <c r="M67" s="22"/>
      <c r="N67" s="8"/>
    </row>
    <row r="68" spans="1:14" ht="39.950000000000003" customHeight="1">
      <c r="A68" s="43">
        <v>11</v>
      </c>
      <c r="B68" s="10" t="s">
        <v>76</v>
      </c>
      <c r="C68" s="7">
        <v>30</v>
      </c>
      <c r="D68" s="5" t="s">
        <v>16</v>
      </c>
      <c r="E68" s="14">
        <v>0</v>
      </c>
      <c r="F68" s="14">
        <f t="shared" si="14"/>
        <v>0</v>
      </c>
      <c r="G68" s="13">
        <v>0.08</v>
      </c>
      <c r="H68" s="14">
        <f t="shared" si="15"/>
        <v>0</v>
      </c>
      <c r="I68" s="14">
        <f t="shared" si="16"/>
        <v>0</v>
      </c>
      <c r="J68" s="22"/>
      <c r="K68" s="7"/>
      <c r="L68" s="21"/>
      <c r="M68" s="22"/>
      <c r="N68" s="8"/>
    </row>
    <row r="69" spans="1:14" ht="39.950000000000003" customHeight="1">
      <c r="E69" s="4" t="s">
        <v>17</v>
      </c>
      <c r="F69" s="56">
        <f>SUM(F58:F68)</f>
        <v>0</v>
      </c>
      <c r="G69" s="57"/>
      <c r="H69" s="56">
        <f>SUM(H58:H68)</f>
        <v>0</v>
      </c>
      <c r="I69" s="56">
        <f>SUM(I58:I68)</f>
        <v>0</v>
      </c>
    </row>
    <row r="70" spans="1:14" ht="39.950000000000003" customHeight="1">
      <c r="A70" s="41"/>
      <c r="B70" s="3" t="s">
        <v>77</v>
      </c>
      <c r="C70" s="62" t="s">
        <v>87</v>
      </c>
      <c r="D70" s="62"/>
      <c r="E70" s="62"/>
      <c r="F70" s="62"/>
      <c r="G70" s="62"/>
      <c r="H70" s="62"/>
      <c r="I70" s="62"/>
      <c r="J70" s="62"/>
      <c r="K70" s="62"/>
      <c r="L70" s="1"/>
      <c r="M70" s="1"/>
    </row>
    <row r="71" spans="1:14" ht="60">
      <c r="A71" s="24" t="s">
        <v>18</v>
      </c>
      <c r="B71" s="24" t="s">
        <v>1</v>
      </c>
      <c r="C71" s="25" t="s">
        <v>2</v>
      </c>
      <c r="D71" s="26" t="s">
        <v>3</v>
      </c>
      <c r="E71" s="27" t="s">
        <v>4</v>
      </c>
      <c r="F71" s="28" t="s">
        <v>5</v>
      </c>
      <c r="G71" s="29" t="s">
        <v>6</v>
      </c>
      <c r="H71" s="28" t="s">
        <v>7</v>
      </c>
      <c r="I71" s="28" t="s">
        <v>8</v>
      </c>
      <c r="J71" s="23" t="s">
        <v>9</v>
      </c>
      <c r="K71" s="23" t="s">
        <v>10</v>
      </c>
      <c r="L71" s="23" t="s">
        <v>11</v>
      </c>
      <c r="M71" s="23" t="s">
        <v>12</v>
      </c>
      <c r="N71" s="59"/>
    </row>
    <row r="72" spans="1:14" ht="50.1" customHeight="1">
      <c r="A72" s="43">
        <v>1</v>
      </c>
      <c r="B72" s="11" t="s">
        <v>78</v>
      </c>
      <c r="C72" s="7">
        <v>10</v>
      </c>
      <c r="D72" s="5" t="s">
        <v>16</v>
      </c>
      <c r="E72" s="14">
        <v>0</v>
      </c>
      <c r="F72" s="14">
        <f>E72*C72</f>
        <v>0</v>
      </c>
      <c r="G72" s="13">
        <v>0.08</v>
      </c>
      <c r="H72" s="14">
        <f>F72*G72</f>
        <v>0</v>
      </c>
      <c r="I72" s="14">
        <f>F72+H72</f>
        <v>0</v>
      </c>
      <c r="J72" s="22"/>
      <c r="K72" s="7"/>
      <c r="L72" s="21"/>
      <c r="M72" s="22"/>
      <c r="N72" s="54"/>
    </row>
    <row r="73" spans="1:14" ht="50.1" customHeight="1">
      <c r="A73" s="43">
        <v>2</v>
      </c>
      <c r="B73" s="11" t="s">
        <v>79</v>
      </c>
      <c r="C73" s="7">
        <v>10</v>
      </c>
      <c r="D73" s="5" t="s">
        <v>16</v>
      </c>
      <c r="E73" s="14">
        <v>0</v>
      </c>
      <c r="F73" s="14">
        <f t="shared" ref="F73:F77" si="17">E73*C73</f>
        <v>0</v>
      </c>
      <c r="G73" s="13">
        <v>0.08</v>
      </c>
      <c r="H73" s="14">
        <f t="shared" ref="H73:H77" si="18">F73*G73</f>
        <v>0</v>
      </c>
      <c r="I73" s="14">
        <f t="shared" ref="I73:I77" si="19">F73+H73</f>
        <v>0</v>
      </c>
      <c r="J73" s="22"/>
      <c r="K73" s="7"/>
      <c r="L73" s="21"/>
      <c r="M73" s="22"/>
      <c r="N73" s="54"/>
    </row>
    <row r="74" spans="1:14" ht="50.1" customHeight="1">
      <c r="A74" s="43">
        <v>3</v>
      </c>
      <c r="B74" s="9" t="s">
        <v>80</v>
      </c>
      <c r="C74" s="7">
        <v>10</v>
      </c>
      <c r="D74" s="5" t="s">
        <v>16</v>
      </c>
      <c r="E74" s="14">
        <v>0</v>
      </c>
      <c r="F74" s="14">
        <f t="shared" si="17"/>
        <v>0</v>
      </c>
      <c r="G74" s="13">
        <v>0.08</v>
      </c>
      <c r="H74" s="14">
        <f t="shared" si="18"/>
        <v>0</v>
      </c>
      <c r="I74" s="14">
        <f t="shared" si="19"/>
        <v>0</v>
      </c>
      <c r="J74" s="22"/>
      <c r="K74" s="7"/>
      <c r="L74" s="21"/>
      <c r="M74" s="22"/>
      <c r="N74" s="54"/>
    </row>
    <row r="75" spans="1:14" ht="60" customHeight="1">
      <c r="A75" s="43">
        <v>4</v>
      </c>
      <c r="B75" s="9" t="s">
        <v>81</v>
      </c>
      <c r="C75" s="7">
        <v>10</v>
      </c>
      <c r="D75" s="5" t="s">
        <v>16</v>
      </c>
      <c r="E75" s="14">
        <v>0</v>
      </c>
      <c r="F75" s="14">
        <f t="shared" si="17"/>
        <v>0</v>
      </c>
      <c r="G75" s="13">
        <v>0.08</v>
      </c>
      <c r="H75" s="14">
        <f t="shared" si="18"/>
        <v>0</v>
      </c>
      <c r="I75" s="14">
        <f t="shared" si="19"/>
        <v>0</v>
      </c>
      <c r="J75" s="22"/>
      <c r="K75" s="7"/>
      <c r="L75" s="21"/>
      <c r="M75" s="22"/>
      <c r="N75" s="54"/>
    </row>
    <row r="76" spans="1:14" ht="50.1" customHeight="1">
      <c r="A76" s="43">
        <v>5</v>
      </c>
      <c r="B76" s="9" t="s">
        <v>82</v>
      </c>
      <c r="C76" s="7">
        <v>10</v>
      </c>
      <c r="D76" s="5" t="s">
        <v>16</v>
      </c>
      <c r="E76" s="14">
        <v>0</v>
      </c>
      <c r="F76" s="14">
        <f t="shared" si="17"/>
        <v>0</v>
      </c>
      <c r="G76" s="13">
        <v>0.08</v>
      </c>
      <c r="H76" s="14">
        <f t="shared" si="18"/>
        <v>0</v>
      </c>
      <c r="I76" s="14">
        <f t="shared" si="19"/>
        <v>0</v>
      </c>
      <c r="J76" s="22"/>
      <c r="K76" s="7"/>
      <c r="L76" s="21"/>
      <c r="M76" s="22"/>
      <c r="N76" s="54"/>
    </row>
    <row r="77" spans="1:14" ht="50.1" customHeight="1">
      <c r="A77" s="43">
        <v>6</v>
      </c>
      <c r="B77" s="10" t="s">
        <v>83</v>
      </c>
      <c r="C77" s="7">
        <v>10</v>
      </c>
      <c r="D77" s="5" t="s">
        <v>16</v>
      </c>
      <c r="E77" s="14">
        <v>0</v>
      </c>
      <c r="F77" s="14">
        <f t="shared" si="17"/>
        <v>0</v>
      </c>
      <c r="G77" s="13">
        <v>0.08</v>
      </c>
      <c r="H77" s="14">
        <f t="shared" si="18"/>
        <v>0</v>
      </c>
      <c r="I77" s="14">
        <f t="shared" si="19"/>
        <v>0</v>
      </c>
      <c r="J77" s="22"/>
      <c r="K77" s="7"/>
      <c r="L77" s="21"/>
      <c r="M77" s="22"/>
      <c r="N77" s="54"/>
    </row>
    <row r="78" spans="1:14" ht="39.950000000000003" customHeight="1">
      <c r="E78" s="4" t="s">
        <v>17</v>
      </c>
      <c r="F78" s="17">
        <f>SUM(F72:F77)</f>
        <v>0</v>
      </c>
      <c r="G78" s="16"/>
      <c r="H78" s="17">
        <f>SUM(H72:H77)</f>
        <v>0</v>
      </c>
      <c r="I78" s="17">
        <f>SUM(I72:I77)</f>
        <v>0</v>
      </c>
    </row>
  </sheetData>
  <mergeCells count="14">
    <mergeCell ref="C70:K70"/>
    <mergeCell ref="A1:H1"/>
    <mergeCell ref="A2:M2"/>
    <mergeCell ref="C3:K3"/>
    <mergeCell ref="C21:K21"/>
    <mergeCell ref="C23:N23"/>
    <mergeCell ref="C36:N36"/>
    <mergeCell ref="C39:N39"/>
    <mergeCell ref="C41:N41"/>
    <mergeCell ref="B42:B43"/>
    <mergeCell ref="C56:K56"/>
    <mergeCell ref="C5:N5"/>
    <mergeCell ref="C51:N51"/>
    <mergeCell ref="I1:N1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  <rowBreaks count="5" manualBreakCount="5">
    <brk id="16" max="13" man="1"/>
    <brk id="35" max="13" man="1"/>
    <brk id="40" max="16383" man="1"/>
    <brk id="50" max="13" man="1"/>
    <brk id="6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Pisula Maja</dc:creator>
  <cp:lastModifiedBy>Pisula Maja</cp:lastModifiedBy>
  <cp:lastPrinted>2019-09-04T11:51:35Z</cp:lastPrinted>
  <dcterms:created xsi:type="dcterms:W3CDTF">2019-04-08T12:07:31Z</dcterms:created>
  <dcterms:modified xsi:type="dcterms:W3CDTF">2019-09-06T05:47:20Z</dcterms:modified>
</cp:coreProperties>
</file>